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35" i="3"/>
  <c r="N34"/>
  <c r="N33"/>
  <c r="N32"/>
  <c r="N31"/>
  <c r="N30"/>
  <c r="N29"/>
  <c r="N28"/>
  <c r="N27"/>
  <c r="N26"/>
  <c r="N25"/>
  <c r="N24"/>
  <c r="N23"/>
  <c r="N22"/>
  <c r="N21"/>
  <c r="N20"/>
  <c r="N19"/>
  <c r="N18"/>
  <c r="M35"/>
  <c r="M34"/>
  <c r="M33"/>
  <c r="M32"/>
  <c r="M31"/>
  <c r="M30"/>
  <c r="M29"/>
  <c r="M28"/>
  <c r="M27"/>
  <c r="M26"/>
  <c r="M25"/>
  <c r="M24"/>
  <c r="M23"/>
  <c r="M21"/>
  <c r="M22"/>
  <c r="M20"/>
  <c r="M19"/>
  <c r="M18"/>
  <c r="L35"/>
  <c r="L34"/>
  <c r="L33"/>
  <c r="L32"/>
  <c r="L31"/>
  <c r="L30"/>
  <c r="L29"/>
  <c r="L28"/>
  <c r="L27"/>
  <c r="L26"/>
  <c r="L25"/>
  <c r="L24"/>
  <c r="L23"/>
  <c r="L22"/>
  <c r="L21"/>
  <c r="L20"/>
  <c r="L19"/>
  <c r="L18"/>
  <c r="A30"/>
  <c r="A31" s="1"/>
  <c r="A32" s="1"/>
  <c r="A33" s="1"/>
  <c r="A34" s="1"/>
  <c r="A35" s="1"/>
  <c r="A29"/>
  <c r="K29" l="1"/>
  <c r="AA29" s="1"/>
  <c r="AB29"/>
  <c r="AC29" s="1"/>
  <c r="K30"/>
  <c r="AA30" s="1"/>
  <c r="AB30"/>
  <c r="AC30" s="1"/>
  <c r="K31"/>
  <c r="AA31" s="1"/>
  <c r="AB31"/>
  <c r="AC31" s="1"/>
  <c r="K32"/>
  <c r="AA32" s="1"/>
  <c r="AB32"/>
  <c r="AC32" s="1"/>
  <c r="K33"/>
  <c r="AA33" s="1"/>
  <c r="AB33"/>
  <c r="AC33" s="1"/>
  <c r="K34"/>
  <c r="AA34" s="1"/>
  <c r="AB34"/>
  <c r="AC34" s="1"/>
  <c r="K20"/>
  <c r="AB20" s="1"/>
  <c r="K18"/>
  <c r="K19"/>
  <c r="K27"/>
  <c r="AA27"/>
  <c r="AB27"/>
  <c r="AC27" s="1"/>
  <c r="K28"/>
  <c r="AA28"/>
  <c r="AB28"/>
  <c r="AC28" s="1"/>
  <c r="AB18"/>
  <c r="AC18" s="1"/>
  <c r="AB19"/>
  <c r="AC19" s="1"/>
  <c r="K21"/>
  <c r="AB21" s="1"/>
  <c r="K22"/>
  <c r="AB22"/>
  <c r="AC22" s="1"/>
  <c r="K23"/>
  <c r="AB23"/>
  <c r="AC23" s="1"/>
  <c r="K24"/>
  <c r="AB24"/>
  <c r="AD24" s="1"/>
  <c r="K25"/>
  <c r="AB25" s="1"/>
  <c r="K26"/>
  <c r="AB26" s="1"/>
  <c r="K35"/>
  <c r="AB35" s="1"/>
  <c r="AA18"/>
  <c r="AA35"/>
  <c r="AA20"/>
  <c r="AA22"/>
  <c r="AA25"/>
  <c r="AA24"/>
  <c r="AD18"/>
  <c r="AA23"/>
  <c r="AA19"/>
  <c r="AD28" l="1"/>
  <c r="AD34"/>
  <c r="AD27"/>
  <c r="AD19"/>
  <c r="AC20"/>
  <c r="AD20"/>
  <c r="AD30"/>
  <c r="AD32"/>
  <c r="AC35"/>
  <c r="AD35"/>
  <c r="AD25"/>
  <c r="AC25"/>
  <c r="AC26"/>
  <c r="AD26"/>
  <c r="AD21"/>
  <c r="AC21"/>
  <c r="AC24"/>
  <c r="AA21"/>
  <c r="AA26"/>
  <c r="AD22"/>
  <c r="AD23"/>
  <c r="AD33"/>
  <c r="AD31"/>
  <c r="AD29"/>
  <c r="AC36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<sst xmlns="http://schemas.openxmlformats.org/spreadsheetml/2006/main" count="140" uniqueCount="121">
  <si>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</si>
  <si>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</si>
  <si>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</si>
  <si>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</si>
  <si>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</si>
  <si>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</si>
  <si>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</si>
  <si>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</si>
  <si>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</si>
  <si>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</si>
  <si>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</si>
  <si>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</si>
  <si>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</si>
  <si>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</si>
  <si>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</si>
  <si>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</si>
  <si>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</si>
  <si>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</si>
  <si>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</si>
  <si>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</si>
  <si>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</si>
  <si>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</si>
  <si>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</si>
  <si>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</si>
  <si>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</si>
  <si>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</si>
  <si>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</si>
  <si>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</si>
  <si>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</si>
  <si>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</si>
  <si>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</si>
  <si>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</si>
  <si>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</si>
  <si>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</si>
  <si>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</si>
  <si>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</si>
  <si>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</si>
  <si>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</si>
  <si>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</si>
  <si>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</si>
  <si>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</si>
  <si>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</si>
  <si>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</si>
  <si>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</si>
  <si>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</si>
  <si>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</si>
  <si>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</si>
  <si>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</si>
  <si>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</si>
  <si>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</si>
  <si>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</si>
  <si>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</si>
  <si>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</si>
  <si>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</si>
  <si>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</si>
  <si>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</si>
  <si>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</si>
  <si>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</si>
  <si>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</si>
  <si>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</si>
  <si>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</si>
  <si>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</si>
  <si>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</si>
  <si>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</si>
  <si>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</si>
  <si>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</si>
  <si>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</si>
  <si>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</si>
  <si>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</si>
  <si>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</si>
  <si>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</si>
  <si>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</si>
  <si>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</si>
  <si>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</si>
  <si>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Запчасти к механическому оборудованию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</si>
  <si>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</si>
  <si>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</si>
  <si>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</si>
  <si>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</si>
  <si>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</si>
  <si>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</si>
  <si>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ДБ000134</t>
  </si>
  <si>
    <t>ДБ000139</t>
  </si>
  <si>
    <t>ДБ000303</t>
  </si>
  <si>
    <t>ДБ000307</t>
  </si>
  <si>
    <t>ДЕ000416</t>
  </si>
  <si>
    <t>ДЕ000460</t>
  </si>
  <si>
    <t>ДЕ000705</t>
  </si>
  <si>
    <t>ДЖ000075</t>
  </si>
  <si>
    <t>ДЖ000087</t>
  </si>
  <si>
    <t>ДИ000001</t>
  </si>
  <si>
    <t>ДИ000216</t>
  </si>
  <si>
    <t>ДК000077</t>
  </si>
  <si>
    <t>ДО000040</t>
  </si>
  <si>
    <t>ДО000148</t>
  </si>
  <si>
    <t>ДО000158</t>
  </si>
  <si>
    <t>ДО000466</t>
  </si>
  <si>
    <t>ДО000467</t>
  </si>
  <si>
    <t>СГ001117</t>
  </si>
  <si>
    <t>Выключатель о/у 1 кл А14-100, 220 в</t>
  </si>
  <si>
    <t>Выключатель с/у 2кл</t>
  </si>
  <si>
    <t>Выключатель автоматический ВА 47-29 1п. 16 А</t>
  </si>
  <si>
    <t>Выключатель автоматический ВА 47-29 3п. 40А</t>
  </si>
  <si>
    <t>Светильник светодиодный 8 Вт круглый влагозащищенный IP 65 4000K холодный свет</t>
  </si>
  <si>
    <t>Светильник уличный светодиодный УСС-70/100 Uп=220В, 50 Гц, 75 Вт, IP67 Фокус</t>
  </si>
  <si>
    <t>Светильник светодиодный, 36 Вт, встраиваемый, эквивалент ЛПО 4х18,</t>
  </si>
  <si>
    <t>Щиток освещения ОЩВ-12 25А ( с вводным автоматом 100А)</t>
  </si>
  <si>
    <t>Щиток освещения ЩО-12 (навесной)</t>
  </si>
  <si>
    <t>Кабель ВВГ 3х1,5</t>
  </si>
  <si>
    <t>Кабель-канал (короб) "Электропласт" 60х40 мм</t>
  </si>
  <si>
    <t>Коробка установочная СП 65х40 для гипсокарт. с метал. лапками IP30 RuviniI 10172</t>
  </si>
  <si>
    <t>Коробка распределительная ОП 70х70х400</t>
  </si>
  <si>
    <t>Переключатель 1-клав. СП ВС616-156Б-28</t>
  </si>
  <si>
    <t>Выключатель 1-клав. СП</t>
  </si>
  <si>
    <t>Розетка с/п 2м Этюд белая</t>
  </si>
  <si>
    <t>Розетка о/п 2м Этюд белая</t>
  </si>
  <si>
    <t>Переключатель О/П 1-клавиша Рондо IP 44 бел.VA66-102В-В</t>
  </si>
  <si>
    <t>м</t>
  </si>
  <si>
    <t>Изделия электротехнические</t>
  </si>
  <si>
    <t>ДБ</t>
  </si>
  <si>
    <t>Аппараты комутационные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</si>
</sst>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1178106</xdr:rowOff>
    </xdr:from>
    <xdr:to>
      <xdr:col>28</xdr:col>
      <xdr:colOff>1260295</xdr:colOff>
      <xdr:row>31</xdr:row>
      <xdr:rowOff>1435525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880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6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13" sqref="I13"/>
    </sheetView>
  </sheetViews>
  <sheetFormatPr defaultColWidth="8.85546875" defaultRowHeight="12.75" outlineLevelRow="1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60" t="s">
        <v>72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</row>
    <row r="7" spans="1:30" s="6" customFormat="1" ht="19.5" customHeight="1">
      <c r="C7" s="7" t="s">
        <v>34</v>
      </c>
      <c r="D7" s="60" t="s">
        <v>119</v>
      </c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6" customFormat="1" ht="19.5" customHeight="1">
      <c r="C8" s="7" t="s">
        <v>25</v>
      </c>
      <c r="D8" s="60" t="s">
        <v>120</v>
      </c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6" customFormat="1" ht="19.5" customHeight="1">
      <c r="C9" s="7" t="s">
        <v>24</v>
      </c>
      <c r="D9" s="60" t="s">
        <v>118</v>
      </c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6" customFormat="1" ht="19.5" customHeight="1">
      <c r="C10" s="7" t="s">
        <v>9</v>
      </c>
      <c r="D10" s="60" t="s">
        <v>74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6" customFormat="1" ht="27" customHeight="1">
      <c r="C11" s="7" t="s">
        <v>10</v>
      </c>
      <c r="D11" s="60" t="s">
        <v>73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6" customFormat="1" ht="45.75" customHeight="1">
      <c r="C12" s="7" t="s">
        <v>23</v>
      </c>
      <c r="D12" s="60" t="s">
        <v>75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3" spans="1:30" ht="16.5" customHeight="1"/>
    <row r="14" spans="1:30" ht="25.5" customHeight="1">
      <c r="A14" s="50" t="s">
        <v>6</v>
      </c>
      <c r="B14" s="47" t="s">
        <v>29</v>
      </c>
      <c r="C14" s="50" t="s">
        <v>1</v>
      </c>
      <c r="D14" s="47" t="s">
        <v>4</v>
      </c>
      <c r="E14" s="47" t="s">
        <v>61</v>
      </c>
      <c r="F14" s="50" t="s">
        <v>62</v>
      </c>
      <c r="G14" s="50"/>
      <c r="H14" s="50"/>
      <c r="I14" s="50"/>
      <c r="J14" s="47" t="s">
        <v>63</v>
      </c>
      <c r="K14" s="47" t="s">
        <v>66</v>
      </c>
      <c r="L14" s="58" t="s">
        <v>64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5" t="s">
        <v>67</v>
      </c>
      <c r="AB14" s="47" t="s">
        <v>36</v>
      </c>
      <c r="AC14" s="47" t="s">
        <v>35</v>
      </c>
      <c r="AD14" s="63" t="s">
        <v>58</v>
      </c>
    </row>
    <row r="15" spans="1:30" ht="28.5" customHeight="1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30</v>
      </c>
      <c r="J15" s="48"/>
      <c r="K15" s="48"/>
      <c r="L15" s="58" t="s">
        <v>59</v>
      </c>
      <c r="M15" s="59"/>
      <c r="N15" s="59"/>
      <c r="O15" s="59"/>
      <c r="P15" s="59"/>
      <c r="Q15" s="58" t="s">
        <v>65</v>
      </c>
      <c r="R15" s="59"/>
      <c r="S15" s="59"/>
      <c r="T15" s="59"/>
      <c r="U15" s="59"/>
      <c r="V15" s="50" t="s">
        <v>60</v>
      </c>
      <c r="W15" s="50"/>
      <c r="X15" s="50"/>
      <c r="Y15" s="50"/>
      <c r="Z15" s="50"/>
      <c r="AA15" s="56"/>
      <c r="AB15" s="48"/>
      <c r="AC15" s="48"/>
      <c r="AD15" s="64"/>
    </row>
    <row r="16" spans="1:30" ht="52.5" customHeight="1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7"/>
      <c r="AB16" s="49"/>
      <c r="AC16" s="49"/>
      <c r="AD16" s="65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81</v>
      </c>
      <c r="C18" s="15" t="s">
        <v>99</v>
      </c>
      <c r="D18" s="20" t="s">
        <v>76</v>
      </c>
      <c r="E18" s="16">
        <v>3</v>
      </c>
      <c r="F18" s="41"/>
      <c r="G18" s="16"/>
      <c r="H18" s="17"/>
      <c r="I18" s="17"/>
      <c r="J18" s="20">
        <v>1</v>
      </c>
      <c r="K18" s="16" t="str">
        <f t="shared" ref="K18:K20" si="0">IF(SUM(F18)=0,"",F18*J18)</f>
        <v/>
      </c>
      <c r="L18" s="43">
        <f>116.16/1.2</f>
        <v>96.8</v>
      </c>
      <c r="M18" s="43">
        <f>87.14/1.2</f>
        <v>72.616666666666674</v>
      </c>
      <c r="N18" s="43">
        <f>104.59/1.2</f>
        <v>87.158333333333346</v>
      </c>
      <c r="O18" s="43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85.53</v>
      </c>
      <c r="AC18" s="21">
        <f>AB18*E18</f>
        <v>256.59000000000003</v>
      </c>
      <c r="AD18" s="40">
        <f>STDEV(K18:Z18)/AB18*100</f>
        <v>14.233744387368761</v>
      </c>
    </row>
    <row r="19" spans="1:30" ht="34.5" customHeight="1">
      <c r="A19" s="13">
        <v>2</v>
      </c>
      <c r="B19" s="14" t="s">
        <v>82</v>
      </c>
      <c r="C19" s="15" t="s">
        <v>100</v>
      </c>
      <c r="D19" s="20" t="s">
        <v>76</v>
      </c>
      <c r="E19" s="16">
        <v>3</v>
      </c>
      <c r="F19" s="44"/>
      <c r="G19" s="45"/>
      <c r="H19" s="17"/>
      <c r="I19" s="17"/>
      <c r="J19" s="20">
        <v>1</v>
      </c>
      <c r="K19" s="16" t="str">
        <f t="shared" si="0"/>
        <v/>
      </c>
      <c r="L19" s="43">
        <f>161.17/1.2</f>
        <v>134.30833333333334</v>
      </c>
      <c r="M19" s="43">
        <f>90.75/1.2</f>
        <v>75.625</v>
      </c>
      <c r="N19" s="43">
        <f>144.37/1.2</f>
        <v>120.30833333333334</v>
      </c>
      <c r="O19" s="43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1">COUNTIF(K19:Z19,"&gt;0")</f>
        <v>3</v>
      </c>
      <c r="AB19" s="21">
        <f t="shared" ref="AB19:AB35" si="2">CEILING(SUM(K19:Z19)/COUNTIF(K19:Z19,"&gt;0"),0.01)</f>
        <v>110.09</v>
      </c>
      <c r="AC19" s="21">
        <f t="shared" ref="AC19:AC35" si="3">AB19*E19</f>
        <v>330.27</v>
      </c>
      <c r="AD19" s="40">
        <f t="shared" ref="AD19:AD35" si="4">STDEV(K19:Z19)/AB19*100</f>
        <v>27.840360796045903</v>
      </c>
    </row>
    <row r="20" spans="1:30" ht="34.5" customHeight="1">
      <c r="A20" s="13">
        <v>3</v>
      </c>
      <c r="B20" s="14" t="s">
        <v>83</v>
      </c>
      <c r="C20" s="15" t="s">
        <v>101</v>
      </c>
      <c r="D20" s="20" t="s">
        <v>76</v>
      </c>
      <c r="E20" s="16">
        <v>12</v>
      </c>
      <c r="F20" s="44"/>
      <c r="G20" s="45"/>
      <c r="H20" s="17"/>
      <c r="I20" s="17"/>
      <c r="J20" s="20">
        <v>1</v>
      </c>
      <c r="K20" s="16" t="str">
        <f t="shared" si="0"/>
        <v/>
      </c>
      <c r="L20" s="43">
        <f>131.76/1.2</f>
        <v>109.8</v>
      </c>
      <c r="M20" s="43">
        <f>127.79/1.2</f>
        <v>106.49166666666667</v>
      </c>
      <c r="N20" s="43">
        <f>117.12/1.2</f>
        <v>97.600000000000009</v>
      </c>
      <c r="O20" s="43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3</v>
      </c>
      <c r="AB20" s="21">
        <f t="shared" si="2"/>
        <v>104.64</v>
      </c>
      <c r="AC20" s="21">
        <f t="shared" si="3"/>
        <v>1255.68</v>
      </c>
      <c r="AD20" s="40">
        <f t="shared" si="4"/>
        <v>6.0295702913667002</v>
      </c>
    </row>
    <row r="21" spans="1:30" ht="34.5" customHeight="1">
      <c r="A21" s="13">
        <v>4</v>
      </c>
      <c r="B21" s="14" t="s">
        <v>84</v>
      </c>
      <c r="C21" s="15" t="s">
        <v>102</v>
      </c>
      <c r="D21" s="20" t="s">
        <v>76</v>
      </c>
      <c r="E21" s="16">
        <v>2</v>
      </c>
      <c r="F21" s="44"/>
      <c r="G21" s="45"/>
      <c r="H21" s="17"/>
      <c r="I21" s="17"/>
      <c r="J21" s="20">
        <v>1</v>
      </c>
      <c r="K21" s="16" t="str">
        <f t="shared" ref="K21:K35" si="5">IF(SUM(F21)=0,"",F21*J21)</f>
        <v/>
      </c>
      <c r="L21" s="43">
        <f>476.22/1.2</f>
        <v>396.85</v>
      </c>
      <c r="M21" s="43">
        <f>461.86/1.2</f>
        <v>384.88333333333338</v>
      </c>
      <c r="N21" s="43">
        <f>422.73/1.2</f>
        <v>352.27500000000003</v>
      </c>
      <c r="O21" s="43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:AA22" si="6">COUNTIF(K21:Z21,"&gt;0")</f>
        <v>3</v>
      </c>
      <c r="AB21" s="21">
        <f t="shared" si="2"/>
        <v>378.01</v>
      </c>
      <c r="AC21" s="21">
        <f t="shared" si="3"/>
        <v>756.02</v>
      </c>
      <c r="AD21" s="40">
        <f t="shared" si="4"/>
        <v>6.1030950777722737</v>
      </c>
    </row>
    <row r="22" spans="1:30" ht="34.5" customHeight="1">
      <c r="A22" s="13">
        <v>5</v>
      </c>
      <c r="B22" s="14" t="s">
        <v>85</v>
      </c>
      <c r="C22" s="15" t="s">
        <v>103</v>
      </c>
      <c r="D22" s="20" t="s">
        <v>76</v>
      </c>
      <c r="E22" s="16">
        <v>6</v>
      </c>
      <c r="F22" s="41"/>
      <c r="G22" s="16"/>
      <c r="H22" s="17"/>
      <c r="I22" s="17"/>
      <c r="J22" s="20">
        <v>1</v>
      </c>
      <c r="K22" s="16" t="str">
        <f t="shared" si="5"/>
        <v/>
      </c>
      <c r="L22" s="43">
        <f>254.49/1.2</f>
        <v>212.07500000000002</v>
      </c>
      <c r="M22" s="43">
        <f>462.51/1.2</f>
        <v>385.42500000000001</v>
      </c>
      <c r="N22" s="43">
        <f>218.4/1.2</f>
        <v>182</v>
      </c>
      <c r="O22" s="43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6"/>
        <v>3</v>
      </c>
      <c r="AB22" s="21">
        <f t="shared" si="2"/>
        <v>259.84000000000003</v>
      </c>
      <c r="AC22" s="21">
        <f t="shared" si="3"/>
        <v>1559.0400000000002</v>
      </c>
      <c r="AD22" s="40">
        <f t="shared" si="4"/>
        <v>42.256837292729685</v>
      </c>
    </row>
    <row r="23" spans="1:30" ht="34.5" customHeight="1" outlineLevel="1">
      <c r="A23" s="13">
        <v>6</v>
      </c>
      <c r="B23" s="14" t="s">
        <v>86</v>
      </c>
      <c r="C23" s="15" t="s">
        <v>104</v>
      </c>
      <c r="D23" s="20" t="s">
        <v>76</v>
      </c>
      <c r="E23" s="16">
        <v>4</v>
      </c>
      <c r="F23" s="44"/>
      <c r="G23" s="45"/>
      <c r="H23" s="17"/>
      <c r="I23" s="17"/>
      <c r="J23" s="20">
        <v>1</v>
      </c>
      <c r="K23" s="16" t="str">
        <f t="shared" si="5"/>
        <v/>
      </c>
      <c r="L23" s="43">
        <f>23513.1/1.2</f>
        <v>19594.25</v>
      </c>
      <c r="M23" s="43">
        <f>21138.99/1.2</f>
        <v>17615.825000000001</v>
      </c>
      <c r="N23" s="43">
        <f>23513.1/1.2</f>
        <v>19594.25</v>
      </c>
      <c r="O23" s="43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ref="AA23:AA35" si="7">COUNTIF(K23:Z23,"&gt;0")</f>
        <v>3</v>
      </c>
      <c r="AB23" s="21">
        <f t="shared" si="2"/>
        <v>18934.78</v>
      </c>
      <c r="AC23" s="21">
        <f t="shared" si="3"/>
        <v>75739.12</v>
      </c>
      <c r="AD23" s="40">
        <f t="shared" si="4"/>
        <v>6.0325190275330645</v>
      </c>
    </row>
    <row r="24" spans="1:30" ht="34.5" customHeight="1" outlineLevel="1">
      <c r="A24" s="13">
        <v>7</v>
      </c>
      <c r="B24" s="14" t="s">
        <v>87</v>
      </c>
      <c r="C24" s="15" t="s">
        <v>105</v>
      </c>
      <c r="D24" s="20" t="s">
        <v>76</v>
      </c>
      <c r="E24" s="16">
        <v>14</v>
      </c>
      <c r="F24" s="41"/>
      <c r="G24" s="16"/>
      <c r="H24" s="17"/>
      <c r="I24" s="17"/>
      <c r="J24" s="20">
        <v>1</v>
      </c>
      <c r="K24" s="16" t="str">
        <f t="shared" si="5"/>
        <v/>
      </c>
      <c r="L24" s="43">
        <f>1015.34/1.2</f>
        <v>846.11666666666667</v>
      </c>
      <c r="M24" s="43">
        <f>880.01/1.2</f>
        <v>733.3416666666667</v>
      </c>
      <c r="N24" s="43">
        <f>1055.21/1.2</f>
        <v>879.3416666666667</v>
      </c>
      <c r="O24" s="43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7"/>
        <v>3</v>
      </c>
      <c r="AB24" s="21">
        <f t="shared" si="2"/>
        <v>819.6</v>
      </c>
      <c r="AC24" s="21">
        <f t="shared" si="3"/>
        <v>11474.4</v>
      </c>
      <c r="AD24" s="40">
        <f t="shared" si="4"/>
        <v>9.3370905386748877</v>
      </c>
    </row>
    <row r="25" spans="1:30" ht="34.5" customHeight="1" outlineLevel="1">
      <c r="A25" s="13">
        <v>8</v>
      </c>
      <c r="B25" s="14" t="s">
        <v>88</v>
      </c>
      <c r="C25" s="15" t="s">
        <v>106</v>
      </c>
      <c r="D25" s="20" t="s">
        <v>76</v>
      </c>
      <c r="E25" s="16">
        <v>1</v>
      </c>
      <c r="F25" s="41"/>
      <c r="G25" s="16"/>
      <c r="H25" s="17"/>
      <c r="I25" s="17"/>
      <c r="J25" s="20">
        <v>1</v>
      </c>
      <c r="K25" s="16" t="str">
        <f t="shared" si="5"/>
        <v/>
      </c>
      <c r="L25" s="43">
        <f>6707.75/1.2</f>
        <v>5589.791666666667</v>
      </c>
      <c r="M25" s="43">
        <f>5973.53/1.2</f>
        <v>4977.9416666666666</v>
      </c>
      <c r="N25" s="43">
        <f>6024.89/1.2</f>
        <v>5020.7416666666668</v>
      </c>
      <c r="O25" s="43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7"/>
        <v>3</v>
      </c>
      <c r="AB25" s="21">
        <f t="shared" si="2"/>
        <v>5196.16</v>
      </c>
      <c r="AC25" s="21">
        <f t="shared" si="3"/>
        <v>5196.16</v>
      </c>
      <c r="AD25" s="40">
        <f t="shared" si="4"/>
        <v>6.5734601230339669</v>
      </c>
    </row>
    <row r="26" spans="1:30" ht="34.5" customHeight="1" outlineLevel="1">
      <c r="A26" s="13">
        <v>9</v>
      </c>
      <c r="B26" s="14" t="s">
        <v>89</v>
      </c>
      <c r="C26" s="15" t="s">
        <v>107</v>
      </c>
      <c r="D26" s="20" t="s">
        <v>76</v>
      </c>
      <c r="E26" s="16">
        <v>2</v>
      </c>
      <c r="F26" s="44"/>
      <c r="G26" s="45"/>
      <c r="H26" s="17"/>
      <c r="I26" s="17"/>
      <c r="J26" s="20">
        <v>1</v>
      </c>
      <c r="K26" s="16" t="str">
        <f t="shared" si="5"/>
        <v/>
      </c>
      <c r="L26" s="43">
        <f>4160/1.2</f>
        <v>3466.666666666667</v>
      </c>
      <c r="M26" s="43">
        <f>3976.52/1.2</f>
        <v>3313.7666666666669</v>
      </c>
      <c r="N26" s="43">
        <f>5358.3/1.2</f>
        <v>4465.25</v>
      </c>
      <c r="O26" s="43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7"/>
        <v>3</v>
      </c>
      <c r="AB26" s="21">
        <f t="shared" si="2"/>
        <v>3748.57</v>
      </c>
      <c r="AC26" s="21">
        <f t="shared" si="3"/>
        <v>7497.14</v>
      </c>
      <c r="AD26" s="40">
        <f t="shared" si="4"/>
        <v>16.68266447236601</v>
      </c>
    </row>
    <row r="27" spans="1:30" ht="34.5" customHeight="1" outlineLevel="1">
      <c r="A27" s="13">
        <v>10</v>
      </c>
      <c r="B27" s="14" t="s">
        <v>90</v>
      </c>
      <c r="C27" s="15" t="s">
        <v>108</v>
      </c>
      <c r="D27" s="20" t="s">
        <v>117</v>
      </c>
      <c r="E27" s="16">
        <v>400</v>
      </c>
      <c r="F27" s="44"/>
      <c r="G27" s="45"/>
      <c r="H27" s="17"/>
      <c r="I27" s="17"/>
      <c r="J27" s="20">
        <v>1</v>
      </c>
      <c r="K27" s="16" t="str">
        <f t="shared" ref="K27:K28" si="8">IF(SUM(F27)=0,"",F27*J27)</f>
        <v/>
      </c>
      <c r="L27" s="43">
        <f>66.9/1.2</f>
        <v>55.750000000000007</v>
      </c>
      <c r="M27" s="43">
        <f>66.24/1.2</f>
        <v>55.199999999999996</v>
      </c>
      <c r="N27" s="43">
        <f>62.93/1.2</f>
        <v>52.44166666666667</v>
      </c>
      <c r="O27" s="43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ref="AA27:AA28" si="9">COUNTIF(K27:Z27,"&gt;0")</f>
        <v>3</v>
      </c>
      <c r="AB27" s="21">
        <f t="shared" ref="AB27:AB28" si="10">CEILING(SUM(K27:Z27)/COUNTIF(K27:Z27,"&gt;0"),0.01)</f>
        <v>54.47</v>
      </c>
      <c r="AC27" s="21">
        <f t="shared" si="3"/>
        <v>21788</v>
      </c>
      <c r="AD27" s="40">
        <f t="shared" ref="AD27:AD28" si="11">STDEV(K27:Z27)/AB27*100</f>
        <v>3.2545538695412128</v>
      </c>
    </row>
    <row r="28" spans="1:30" ht="34.5" customHeight="1" outlineLevel="1">
      <c r="A28" s="13">
        <v>11</v>
      </c>
      <c r="B28" s="14" t="s">
        <v>91</v>
      </c>
      <c r="C28" s="15" t="s">
        <v>109</v>
      </c>
      <c r="D28" s="20" t="s">
        <v>117</v>
      </c>
      <c r="E28" s="16">
        <v>100</v>
      </c>
      <c r="F28" s="44"/>
      <c r="G28" s="45"/>
      <c r="H28" s="17"/>
      <c r="I28" s="17"/>
      <c r="J28" s="20">
        <v>1</v>
      </c>
      <c r="K28" s="16" t="str">
        <f t="shared" si="8"/>
        <v/>
      </c>
      <c r="L28" s="43">
        <f>109.36/1.2</f>
        <v>91.13333333333334</v>
      </c>
      <c r="M28" s="43">
        <f>106.06/1.2</f>
        <v>88.38333333333334</v>
      </c>
      <c r="N28" s="43">
        <f>184.26/1.2</f>
        <v>153.55000000000001</v>
      </c>
      <c r="O28" s="43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9"/>
        <v>3</v>
      </c>
      <c r="AB28" s="21">
        <f t="shared" si="10"/>
        <v>111.03</v>
      </c>
      <c r="AC28" s="21">
        <f t="shared" si="3"/>
        <v>11103</v>
      </c>
      <c r="AD28" s="40">
        <f t="shared" si="11"/>
        <v>33.194446370843508</v>
      </c>
    </row>
    <row r="29" spans="1:30" ht="34.5" customHeight="1" outlineLevel="1">
      <c r="A29" s="13">
        <f>A28+1</f>
        <v>12</v>
      </c>
      <c r="B29" s="14" t="s">
        <v>92</v>
      </c>
      <c r="C29" s="15" t="s">
        <v>110</v>
      </c>
      <c r="D29" s="20" t="s">
        <v>76</v>
      </c>
      <c r="E29" s="16">
        <v>18</v>
      </c>
      <c r="F29" s="44"/>
      <c r="G29" s="45"/>
      <c r="H29" s="17"/>
      <c r="I29" s="17"/>
      <c r="J29" s="20">
        <v>1</v>
      </c>
      <c r="K29" s="16" t="str">
        <f t="shared" ref="K29:K34" si="12">IF(SUM(F29)=0,"",F29*J29)</f>
        <v/>
      </c>
      <c r="L29" s="43">
        <f>20.35/1.2</f>
        <v>16.958333333333336</v>
      </c>
      <c r="M29" s="43">
        <f>17.15/1.2</f>
        <v>14.291666666666666</v>
      </c>
      <c r="N29" s="43">
        <f>18.43/1.2</f>
        <v>15.358333333333334</v>
      </c>
      <c r="O29" s="43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ref="AA29:AA34" si="13">COUNTIF(K29:Z29,"&gt;0")</f>
        <v>3</v>
      </c>
      <c r="AB29" s="21">
        <f t="shared" ref="AB29:AB34" si="14">CEILING(SUM(K29:Z29)/COUNTIF(K29:Z29,"&gt;0"),0.01)</f>
        <v>15.540000000000001</v>
      </c>
      <c r="AC29" s="21">
        <f t="shared" ref="AC29:AC34" si="15">AB29*E29</f>
        <v>279.72000000000003</v>
      </c>
      <c r="AD29" s="40">
        <f t="shared" ref="AD29:AD34" si="16">STDEV(K29:Z29)/AB29*100</f>
        <v>8.6370192309689156</v>
      </c>
    </row>
    <row r="30" spans="1:30" ht="34.5" customHeight="1" outlineLevel="1">
      <c r="A30" s="13">
        <f t="shared" ref="A30:A35" si="17">A29+1</f>
        <v>13</v>
      </c>
      <c r="B30" s="14" t="s">
        <v>93</v>
      </c>
      <c r="C30" s="15" t="s">
        <v>111</v>
      </c>
      <c r="D30" s="20" t="s">
        <v>76</v>
      </c>
      <c r="E30" s="16">
        <v>50</v>
      </c>
      <c r="F30" s="44"/>
      <c r="G30" s="45"/>
      <c r="H30" s="17"/>
      <c r="I30" s="17"/>
      <c r="J30" s="20">
        <v>1</v>
      </c>
      <c r="K30" s="16" t="str">
        <f t="shared" si="12"/>
        <v/>
      </c>
      <c r="L30" s="43">
        <f>60.76/1.2</f>
        <v>50.633333333333333</v>
      </c>
      <c r="M30" s="43">
        <f>48.86/1.2</f>
        <v>40.716666666666669</v>
      </c>
      <c r="N30" s="43">
        <f>51.1/1.2</f>
        <v>42.583333333333336</v>
      </c>
      <c r="O30" s="43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13"/>
        <v>3</v>
      </c>
      <c r="AB30" s="21">
        <f t="shared" si="14"/>
        <v>44.65</v>
      </c>
      <c r="AC30" s="21">
        <f t="shared" si="15"/>
        <v>2232.5</v>
      </c>
      <c r="AD30" s="40">
        <f t="shared" si="16"/>
        <v>11.802551083124259</v>
      </c>
    </row>
    <row r="31" spans="1:30" ht="34.5" customHeight="1" outlineLevel="1">
      <c r="A31" s="13">
        <f t="shared" si="17"/>
        <v>14</v>
      </c>
      <c r="B31" s="14" t="s">
        <v>94</v>
      </c>
      <c r="C31" s="15" t="s">
        <v>112</v>
      </c>
      <c r="D31" s="20" t="s">
        <v>76</v>
      </c>
      <c r="E31" s="16">
        <v>2</v>
      </c>
      <c r="F31" s="44"/>
      <c r="G31" s="45"/>
      <c r="H31" s="17"/>
      <c r="I31" s="17"/>
      <c r="J31" s="20">
        <v>1</v>
      </c>
      <c r="K31" s="16" t="str">
        <f t="shared" si="12"/>
        <v/>
      </c>
      <c r="L31" s="43">
        <f>159.9/1.2</f>
        <v>133.25</v>
      </c>
      <c r="M31" s="43">
        <f>159.44/1.2</f>
        <v>132.86666666666667</v>
      </c>
      <c r="N31" s="43">
        <f>151.78/1.2</f>
        <v>126.48333333333333</v>
      </c>
      <c r="O31" s="43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13"/>
        <v>3</v>
      </c>
      <c r="AB31" s="21">
        <f t="shared" si="14"/>
        <v>130.87</v>
      </c>
      <c r="AC31" s="21">
        <f t="shared" si="15"/>
        <v>261.74</v>
      </c>
      <c r="AD31" s="40">
        <f t="shared" si="16"/>
        <v>2.9043429608449269</v>
      </c>
    </row>
    <row r="32" spans="1:30" ht="34.5" customHeight="1" outlineLevel="1">
      <c r="A32" s="13">
        <f t="shared" si="17"/>
        <v>15</v>
      </c>
      <c r="B32" s="14" t="s">
        <v>95</v>
      </c>
      <c r="C32" s="15" t="s">
        <v>113</v>
      </c>
      <c r="D32" s="20" t="s">
        <v>76</v>
      </c>
      <c r="E32" s="16">
        <v>3</v>
      </c>
      <c r="F32" s="44"/>
      <c r="G32" s="45"/>
      <c r="H32" s="17"/>
      <c r="I32" s="17"/>
      <c r="J32" s="20">
        <v>1</v>
      </c>
      <c r="K32" s="16" t="str">
        <f t="shared" si="12"/>
        <v/>
      </c>
      <c r="L32" s="43">
        <f>118.33/1.2</f>
        <v>98.608333333333334</v>
      </c>
      <c r="M32" s="43">
        <f>110.89/1.2</f>
        <v>92.408333333333331</v>
      </c>
      <c r="N32" s="43">
        <f>105.56/1.2</f>
        <v>87.966666666666669</v>
      </c>
      <c r="O32" s="43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13"/>
        <v>3</v>
      </c>
      <c r="AB32" s="21">
        <f t="shared" si="14"/>
        <v>93</v>
      </c>
      <c r="AC32" s="21">
        <f t="shared" si="15"/>
        <v>279</v>
      </c>
      <c r="AD32" s="40">
        <f t="shared" si="16"/>
        <v>5.7473004654056741</v>
      </c>
    </row>
    <row r="33" spans="1:30" ht="34.5" customHeight="1" outlineLevel="1">
      <c r="A33" s="13">
        <f t="shared" si="17"/>
        <v>16</v>
      </c>
      <c r="B33" s="14" t="s">
        <v>96</v>
      </c>
      <c r="C33" s="15" t="s">
        <v>114</v>
      </c>
      <c r="D33" s="20" t="s">
        <v>76</v>
      </c>
      <c r="E33" s="16">
        <v>5</v>
      </c>
      <c r="F33" s="44"/>
      <c r="G33" s="45"/>
      <c r="H33" s="17"/>
      <c r="I33" s="17"/>
      <c r="J33" s="20">
        <v>1</v>
      </c>
      <c r="K33" s="16" t="str">
        <f t="shared" si="12"/>
        <v/>
      </c>
      <c r="L33" s="43">
        <f>218.1/1.2</f>
        <v>181.75</v>
      </c>
      <c r="M33" s="43">
        <f>111.02/1.2</f>
        <v>92.516666666666666</v>
      </c>
      <c r="N33" s="43">
        <f>166.61/1.2</f>
        <v>138.8416666666667</v>
      </c>
      <c r="O33" s="43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13"/>
        <v>3</v>
      </c>
      <c r="AB33" s="21">
        <f t="shared" si="14"/>
        <v>137.71</v>
      </c>
      <c r="AC33" s="21">
        <f t="shared" si="15"/>
        <v>688.55000000000007</v>
      </c>
      <c r="AD33" s="40">
        <f t="shared" si="16"/>
        <v>32.406918234827195</v>
      </c>
    </row>
    <row r="34" spans="1:30" ht="34.5" customHeight="1" outlineLevel="1">
      <c r="A34" s="13">
        <f t="shared" si="17"/>
        <v>17</v>
      </c>
      <c r="B34" s="14" t="s">
        <v>97</v>
      </c>
      <c r="C34" s="15" t="s">
        <v>115</v>
      </c>
      <c r="D34" s="20" t="s">
        <v>76</v>
      </c>
      <c r="E34" s="16">
        <v>5</v>
      </c>
      <c r="F34" s="44"/>
      <c r="G34" s="45"/>
      <c r="H34" s="17"/>
      <c r="I34" s="17"/>
      <c r="J34" s="20">
        <v>1</v>
      </c>
      <c r="K34" s="16" t="str">
        <f t="shared" si="12"/>
        <v/>
      </c>
      <c r="L34" s="43">
        <f>209.14/1.2</f>
        <v>174.28333333333333</v>
      </c>
      <c r="M34" s="43">
        <f>180.41/1.2</f>
        <v>150.34166666666667</v>
      </c>
      <c r="N34" s="43">
        <f>171.74/1.2</f>
        <v>143.11666666666667</v>
      </c>
      <c r="O34" s="43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13"/>
        <v>3</v>
      </c>
      <c r="AB34" s="21">
        <f t="shared" si="14"/>
        <v>155.92000000000002</v>
      </c>
      <c r="AC34" s="21">
        <f t="shared" si="15"/>
        <v>779.60000000000014</v>
      </c>
      <c r="AD34" s="40">
        <f t="shared" si="16"/>
        <v>10.462683064900711</v>
      </c>
    </row>
    <row r="35" spans="1:30" ht="34.5" customHeight="1" outlineLevel="1">
      <c r="A35" s="13">
        <f t="shared" si="17"/>
        <v>18</v>
      </c>
      <c r="B35" s="14" t="s">
        <v>98</v>
      </c>
      <c r="C35" s="15" t="s">
        <v>116</v>
      </c>
      <c r="D35" s="20" t="s">
        <v>76</v>
      </c>
      <c r="E35" s="16">
        <v>2</v>
      </c>
      <c r="F35" s="42"/>
      <c r="G35" s="16"/>
      <c r="H35" s="17"/>
      <c r="I35" s="17"/>
      <c r="J35" s="20">
        <v>1</v>
      </c>
      <c r="K35" s="16" t="str">
        <f t="shared" si="5"/>
        <v/>
      </c>
      <c r="L35" s="43">
        <f>170.13/1.2</f>
        <v>141.77500000000001</v>
      </c>
      <c r="M35" s="43">
        <f>159.44/1.2</f>
        <v>132.86666666666667</v>
      </c>
      <c r="N35" s="43">
        <f>142.65/1.2</f>
        <v>118.87500000000001</v>
      </c>
      <c r="O35" s="43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7"/>
        <v>3</v>
      </c>
      <c r="AB35" s="21">
        <f t="shared" si="2"/>
        <v>131.18</v>
      </c>
      <c r="AC35" s="21">
        <f t="shared" si="3"/>
        <v>262.36</v>
      </c>
      <c r="AD35" s="40">
        <f t="shared" si="4"/>
        <v>8.7998551991159637</v>
      </c>
    </row>
    <row r="36" spans="1:30" ht="24" customHeight="1">
      <c r="A36" s="35"/>
      <c r="B36" s="36"/>
      <c r="C36" s="67" t="s">
        <v>5</v>
      </c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8"/>
      <c r="AC36" s="38">
        <f>SUM(AC18:AC35)</f>
        <v>141738.88999999996</v>
      </c>
      <c r="AD36" s="39"/>
    </row>
    <row r="37" spans="1:30" ht="13.5" customHeight="1"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3"/>
    </row>
    <row r="38" spans="1:30" s="24" customFormat="1" ht="13.5" customHeight="1">
      <c r="C38" s="24" t="s">
        <v>8</v>
      </c>
    </row>
    <row r="39" spans="1:30" s="24" customFormat="1" ht="15" customHeight="1">
      <c r="C39" s="25" t="s">
        <v>31</v>
      </c>
    </row>
    <row r="40" spans="1:30" s="24" customFormat="1" ht="15" customHeight="1">
      <c r="C40" s="25" t="s">
        <v>32</v>
      </c>
    </row>
    <row r="41" spans="1:30" s="24" customFormat="1" ht="15" customHeight="1">
      <c r="C41" s="25" t="s">
        <v>33</v>
      </c>
    </row>
    <row r="42" spans="1:30" ht="13.5" customHeight="1">
      <c r="L42" s="26"/>
    </row>
    <row r="43" spans="1:30" s="3" customFormat="1" ht="13.5" customHeight="1">
      <c r="C43" s="27" t="s">
        <v>0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30" s="3" customFormat="1" ht="13.5" customHeight="1"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30" s="3" customFormat="1" ht="13.5" customHeight="1">
      <c r="C45" s="46">
        <v>44403</v>
      </c>
      <c r="D45" s="28"/>
      <c r="E45" s="28"/>
      <c r="F45" s="51" t="s">
        <v>77</v>
      </c>
      <c r="G45" s="51"/>
      <c r="H45" s="51"/>
      <c r="I45" s="51"/>
      <c r="J45" s="51"/>
      <c r="K45" s="29"/>
      <c r="L45" s="51"/>
      <c r="M45" s="51"/>
      <c r="N45" s="51"/>
      <c r="O45" s="32"/>
      <c r="P45" s="32"/>
      <c r="Q45" s="1"/>
      <c r="R45" s="1"/>
      <c r="S45" s="1"/>
      <c r="T45" s="1"/>
      <c r="U45" s="1"/>
      <c r="V45" s="54" t="s">
        <v>78</v>
      </c>
      <c r="W45" s="51"/>
      <c r="X45" s="51"/>
      <c r="Y45" s="51"/>
      <c r="Z45" s="51"/>
      <c r="AA45" s="51"/>
      <c r="AB45" s="51"/>
      <c r="AC45" s="30"/>
    </row>
    <row r="46" spans="1:30" s="3" customFormat="1" ht="13.5" customHeight="1">
      <c r="C46" s="31" t="s">
        <v>2</v>
      </c>
      <c r="D46" s="28"/>
      <c r="E46" s="28"/>
      <c r="F46" s="53" t="s">
        <v>27</v>
      </c>
      <c r="G46" s="53"/>
      <c r="H46" s="53"/>
      <c r="I46" s="53"/>
      <c r="J46" s="53"/>
      <c r="K46" s="1"/>
      <c r="L46" s="52" t="s">
        <v>7</v>
      </c>
      <c r="M46" s="52"/>
      <c r="N46" s="52"/>
      <c r="O46" s="32"/>
      <c r="P46" s="32"/>
      <c r="Q46" s="1"/>
      <c r="R46" s="1"/>
      <c r="S46" s="1"/>
      <c r="T46" s="1"/>
      <c r="U46" s="1"/>
      <c r="V46" s="53"/>
      <c r="W46" s="53"/>
      <c r="X46" s="53"/>
      <c r="Y46" s="53"/>
      <c r="Z46" s="53"/>
      <c r="AA46" s="53"/>
      <c r="AB46" s="53"/>
    </row>
    <row r="47" spans="1:30" ht="13.5" customHeight="1">
      <c r="C47" s="33"/>
    </row>
    <row r="48" spans="1:30" ht="13.5" customHeight="1">
      <c r="C48" s="27" t="s">
        <v>28</v>
      </c>
    </row>
    <row r="49" spans="3:30" ht="13.5" customHeight="1"/>
    <row r="50" spans="3:30">
      <c r="C50" s="46">
        <v>44403</v>
      </c>
      <c r="D50" s="28"/>
      <c r="E50" s="28"/>
      <c r="F50" s="51" t="s">
        <v>79</v>
      </c>
      <c r="G50" s="51"/>
      <c r="H50" s="51"/>
      <c r="I50" s="51"/>
      <c r="J50" s="51"/>
      <c r="K50" s="29"/>
      <c r="L50" s="51"/>
      <c r="M50" s="51"/>
      <c r="N50" s="51"/>
      <c r="O50" s="32"/>
      <c r="P50" s="32"/>
      <c r="V50" s="54" t="s">
        <v>80</v>
      </c>
      <c r="W50" s="51"/>
      <c r="X50" s="51"/>
      <c r="Y50" s="51"/>
      <c r="Z50" s="51"/>
      <c r="AA50" s="51"/>
      <c r="AB50" s="51"/>
    </row>
    <row r="51" spans="3:30">
      <c r="C51" s="31" t="s">
        <v>2</v>
      </c>
      <c r="D51" s="28"/>
      <c r="E51" s="28"/>
      <c r="F51" s="53" t="s">
        <v>27</v>
      </c>
      <c r="G51" s="53"/>
      <c r="H51" s="53"/>
      <c r="I51" s="53"/>
      <c r="J51" s="53"/>
      <c r="L51" s="52" t="s">
        <v>7</v>
      </c>
      <c r="M51" s="52"/>
      <c r="N51" s="52"/>
      <c r="O51" s="32"/>
      <c r="P51" s="32"/>
      <c r="V51" s="53"/>
      <c r="W51" s="53"/>
      <c r="X51" s="53"/>
      <c r="Y51" s="53"/>
      <c r="Z51" s="53"/>
      <c r="AA51" s="53"/>
      <c r="AB51" s="53"/>
    </row>
    <row r="54" spans="3:30">
      <c r="C54" s="27" t="s">
        <v>68</v>
      </c>
    </row>
    <row r="56" spans="3:30"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35:I35 E18:E35 A18:C35" name="Диапазон3"/>
    <protectedRange sqref="P18:Z35" name="Диапазон4"/>
    <protectedRange sqref="C45 F45 L45 L50 C50 F50" name="Диапазон5"/>
    <protectedRange sqref="D39:AC41" name="Диапазон6"/>
    <protectedRange sqref="V1" name="Диапазон8_1"/>
    <protectedRange sqref="C39:C41" name="Диапазон6_1"/>
    <protectedRange sqref="F35" name="Диапазон3_1"/>
    <protectedRange sqref="L18:O35" name="Диапазон4_1"/>
    <protectedRange sqref="D18:D35" name="Диапазон3_2"/>
    <protectedRange sqref="G18:I34" name="Диапазон3_4"/>
    <protectedRange sqref="F18:F34" name="Диапазон3_3_1"/>
  </protectedRanges>
  <mergeCells count="42">
    <mergeCell ref="C56:AD56"/>
    <mergeCell ref="L15:P15"/>
    <mergeCell ref="AD14:AD16"/>
    <mergeCell ref="A14:A16"/>
    <mergeCell ref="C4:AC4"/>
    <mergeCell ref="C36:M3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50:AB50"/>
    <mergeCell ref="V51:AB51"/>
    <mergeCell ref="L45:N45"/>
    <mergeCell ref="L46:N46"/>
    <mergeCell ref="F45:J45"/>
    <mergeCell ref="F46:J46"/>
    <mergeCell ref="V45:AB45"/>
    <mergeCell ref="V46:AB46"/>
    <mergeCell ref="B14:B16"/>
    <mergeCell ref="F14:I14"/>
    <mergeCell ref="I15:I16"/>
    <mergeCell ref="L50:N50"/>
    <mergeCell ref="L51:N51"/>
    <mergeCell ref="F50:J50"/>
    <mergeCell ref="F51:J51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2021-07-26T12:14:51Z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